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71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41" i="1" l="1"/>
  <c r="F42" i="1"/>
  <c r="F25" i="1"/>
  <c r="F24" i="1"/>
  <c r="F20" i="1"/>
  <c r="F36" i="1"/>
  <c r="F50" i="1"/>
  <c r="F49" i="1"/>
  <c r="F48" i="1"/>
  <c r="F44" i="1"/>
  <c r="F13" i="1"/>
  <c r="F26" i="1" l="1"/>
  <c r="F27" i="1"/>
  <c r="F28" i="1"/>
  <c r="F29" i="1"/>
  <c r="F30" i="1"/>
  <c r="F31" i="1"/>
  <c r="F32" i="1"/>
  <c r="F33" i="1"/>
  <c r="F34" i="1"/>
  <c r="F35" i="1"/>
  <c r="F37" i="1"/>
  <c r="F38" i="1"/>
  <c r="F39" i="1"/>
  <c r="F40" i="1"/>
  <c r="F43" i="1"/>
  <c r="F45" i="1"/>
  <c r="F46" i="1"/>
  <c r="F47" i="1"/>
  <c r="F51" i="1"/>
  <c r="F52" i="1"/>
  <c r="F23" i="1"/>
  <c r="F22" i="1"/>
  <c r="F16" i="1" l="1"/>
  <c r="F17" i="1"/>
  <c r="F18" i="1"/>
  <c r="F19" i="1"/>
  <c r="F21" i="1"/>
  <c r="F11" i="1"/>
  <c r="F10" i="1"/>
  <c r="F4" i="1"/>
  <c r="F5" i="1"/>
  <c r="F6" i="1"/>
  <c r="F7" i="1"/>
  <c r="F8" i="1"/>
  <c r="F9" i="1"/>
  <c r="F12" i="1"/>
  <c r="F14" i="1"/>
  <c r="F15" i="1"/>
  <c r="F3" i="1" l="1"/>
  <c r="F53" i="1" s="1"/>
</calcChain>
</file>

<file path=xl/sharedStrings.xml><?xml version="1.0" encoding="utf-8"?>
<sst xmlns="http://schemas.openxmlformats.org/spreadsheetml/2006/main" count="117" uniqueCount="70">
  <si>
    <t>№ п/п</t>
  </si>
  <si>
    <t>Наименование товара</t>
  </si>
  <si>
    <t>Ориентировочная цена</t>
  </si>
  <si>
    <t>Количество</t>
  </si>
  <si>
    <t>Ориентировочная сумма</t>
  </si>
  <si>
    <t>Ручка шариковая  синяя (толщина линии 0.32 мм)</t>
  </si>
  <si>
    <t>Ручка шариковая синяя (толщина линии 0.5 мм)</t>
  </si>
  <si>
    <t>Карандаш чернографитный плаcтик.корп., без ластика, HB, цвет корпуса зелены</t>
  </si>
  <si>
    <t>Блок-кубик запасной  9x9x5 см белый</t>
  </si>
  <si>
    <t>Ед. измерения</t>
  </si>
  <si>
    <t>Упак.</t>
  </si>
  <si>
    <t xml:space="preserve">Степлер до 20 листов </t>
  </si>
  <si>
    <t>Скобы для степлера № 24/6  (1000 скоб в пачке)</t>
  </si>
  <si>
    <t>Краска штемпельная  45 мл</t>
  </si>
  <si>
    <t xml:space="preserve">Краска штемпельная фиолетовая  45мл </t>
  </si>
  <si>
    <t>Книга учета, 120 листов в клетку, офсет, обложка - бумвинил</t>
  </si>
  <si>
    <t>Клейкие закладки  пластиковые 5 цветов по 20 листов 12х45 мм</t>
  </si>
  <si>
    <t>Стикеры 76x76 мм салатовые пастельные 100 листов</t>
  </si>
  <si>
    <t>Стикеры 38x51 мм 4 цвета неоновые 4 блока по 50 листов</t>
  </si>
  <si>
    <t>Шт.</t>
  </si>
  <si>
    <t>Клей-карандаш  15 г</t>
  </si>
  <si>
    <t>Корректирующая жидкость (штрих) быстросохнущая 20 мл</t>
  </si>
  <si>
    <t>Папка для бумаг с завязками мелованный картон 380 г/кв.м</t>
  </si>
  <si>
    <t>Папка-уголок жесткий пластик  180 мкм</t>
  </si>
  <si>
    <t>Благодарность А4-07/Б</t>
  </si>
  <si>
    <t>Грамота А4-07/Г</t>
  </si>
  <si>
    <t>Папка-скоросшиватель  прозрачная пластиковая А4 (верхний лист 0.13 мм, нижний лист 0.18 мм, до 100 листов)</t>
  </si>
  <si>
    <t>Набор</t>
  </si>
  <si>
    <t>Гуашь  6 цветов</t>
  </si>
  <si>
    <t>Акварельные медовые краски 12 цветов</t>
  </si>
  <si>
    <t>Пластилин, 12 цветов</t>
  </si>
  <si>
    <t>Цветная бумага (А4, 16 листов, 8 цветов)</t>
  </si>
  <si>
    <t>Цветной картон (А4, 16 листов, 8 цветов)</t>
  </si>
  <si>
    <t>Карандаши цветные, 12 цветов</t>
  </si>
  <si>
    <t>Папка-регистратор, фактура стандарт, с мраморным покрытием, 80 мм, черный корешок</t>
  </si>
  <si>
    <t>Папка с арочным механизмом 50 мм мраморная черная</t>
  </si>
  <si>
    <t>Маркер перманентный черный (толщина линии 2-3 мм)</t>
  </si>
  <si>
    <t>Текстовыделитель  (толщина линии 1-5 мм)</t>
  </si>
  <si>
    <t>Клей ПВА, 0,5 кг, универсальный (бумага, картон, дерево)</t>
  </si>
  <si>
    <t>Папка на 2-х кольцах пластиковая корешок 32 мм</t>
  </si>
  <si>
    <t>Дырокол до 20 листов с линейкой</t>
  </si>
  <si>
    <t>Бланк документа «Трудовая книжка» в твердой обложке, 88×125 мм</t>
  </si>
  <si>
    <t>Бланк документа «Вкладыш в трудовую книжку», 88×125 мм</t>
  </si>
  <si>
    <t>Организатор совместных торгов - ГБДОУ № 102</t>
  </si>
  <si>
    <t>Ответственное лицо - Викторова Юлия Александровна</t>
  </si>
  <si>
    <t>Нажав на ссылку (наименование товара) можно ознакомиться с его характеристиками на сайте Комус или ОфисМаг</t>
  </si>
  <si>
    <t>В наименовании файла указывать номер сада</t>
  </si>
  <si>
    <t>Уважаемые коллеги!</t>
  </si>
  <si>
    <t>Если товар не заказываем - ставим "0"</t>
  </si>
  <si>
    <t>Дополнительные строки в таблицу не вносить!</t>
  </si>
  <si>
    <r>
      <t xml:space="preserve">Заявки направлять на адрес эл. почты </t>
    </r>
    <r>
      <rPr>
        <u/>
        <sz val="14"/>
        <color theme="1"/>
        <rFont val="Times New Roman"/>
        <family val="1"/>
        <charset val="204"/>
      </rPr>
      <t>ahr-julia102@yandex.ru с пометкой "канцелярия"</t>
    </r>
  </si>
  <si>
    <t>Файл-вкладыш А4 35 мкм рифленый прозрачный 100 штук в упаковке</t>
  </si>
  <si>
    <t>442-80-72, +7-911-266-01-46</t>
  </si>
  <si>
    <t>Заполнять только выделенные области (наименование учреждения и количество заказываемого товара)</t>
  </si>
  <si>
    <t>Наименование (полностью) по Уставу</t>
  </si>
  <si>
    <t>Скобы для степлера №10 оцинкованные (1000 штук в упаковке)</t>
  </si>
  <si>
    <t>Скрепки Attache металлические овальные без покрытия 28 мм (100 штук в упаковке) – выгодная цена – купить товар Скрепки Attache металлические овальные без покрытия 28 мм (100 штук в упаковке) в интернет-магазине Комус</t>
  </si>
  <si>
    <t>Папка-конверт с кнопкой  А4,  180 мкм, до 100 листов</t>
  </si>
  <si>
    <t>Папка адресная с виньеткой красная (А4, бумвинил)</t>
  </si>
  <si>
    <t>Папка на резинке Attache A4 пластиковая красная 0.45 мм, до 200 листов</t>
  </si>
  <si>
    <t>Альбом для рисования А4 40 листов в ассортименте</t>
  </si>
  <si>
    <t>Фломастеры12 цветов</t>
  </si>
  <si>
    <t>Мелки восковые круглые 6 цветов</t>
  </si>
  <si>
    <t>Доска для работы с пластилином А5, 205х150 мм</t>
  </si>
  <si>
    <t>Лоток вертикальный для бумаг, ширина 80 мм</t>
  </si>
  <si>
    <t>Ножницы150 мм с пластиковыми симметричными ручками</t>
  </si>
  <si>
    <t>Клейкая лента канцелярская19 мм х 33 м</t>
  </si>
  <si>
    <t>Клейкая лента упаковочная прозрачная 48 мм, 60 м плотность 45 мкм</t>
  </si>
  <si>
    <t>Папка-скоросшиватель с пружинным механизмом А4</t>
  </si>
  <si>
    <t xml:space="preserve">Кисть плоская щетина№4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</si>
</sst>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u/>
      <sz val="14"/>
      <color theme="5" tint="-0.249977111117893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wrapText="1"/>
    </xf>
    <xf numFmtId="0" fontId="8" fillId="0" borderId="0" xfId="0" applyFont="1"/>
    <xf numFmtId="0" fontId="1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7" fillId="0" borderId="1" xfId="1" applyFont="1" applyBorder="1"/>
    <xf numFmtId="0" fontId="12" fillId="0" borderId="1" xfId="1" applyFont="1" applyBorder="1" applyAlignment="1">
      <alignment wrapText="1"/>
    </xf>
    <xf numFmtId="0" fontId="12" fillId="0" borderId="1" xfId="1" applyFont="1" applyBorder="1"/>
    <xf numFmtId="0" fontId="12" fillId="0" borderId="0" xfId="1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0" borderId="0" xfId="1" applyFont="1"/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komus.ru/katalog/papki-i-sistemy-arkhivatsii/skorosshivateli/papki-delo-s-zavyazkami-/papka-dlya-bumag-s-zavyazkami-melovannyj-karton-380-g-kv-m/p/12048/" TargetMode="External"/><Relationship Id="rId18" Type="http://schemas.openxmlformats.org/officeDocument/2006/relationships/hyperlink" Target="http://www.komus.ru/katalog/papki-i-sistemy-arkhivatsii/papki-s-arochnym-mekhanizmom/papki-registratory-s-shirinoj-koreshka-50-mm/papka-s-arochnym-mekhanizmom-50-mm-mramornaya-chernaya/p/386651/" TargetMode="External"/><Relationship Id="rId26" Type="http://schemas.openxmlformats.org/officeDocument/2006/relationships/hyperlink" Target="http://www.komus.ru/katalog/kantstovary/dyrokoly/dyrokoly-do-25-listov/dyrokol-attache-6720-do-20-listov-serebristyj-s-linejkoj/p/256103/" TargetMode="External"/><Relationship Id="rId39" Type="http://schemas.openxmlformats.org/officeDocument/2006/relationships/hyperlink" Target="https://www.komus.ru/katalog/podarki-i-suveniry/podarochnye-biznes-aksessuary/papki-adresnye/papka-adresnaya-s-vinetkoj-krasnaya-a4-bumvinil-/p/219932/" TargetMode="External"/><Relationship Id="rId3" Type="http://schemas.openxmlformats.org/officeDocument/2006/relationships/hyperlink" Target="http://www.komus.ru/katalog/kantstovary/steplery-i-skoby/skoby/skoby-dlya-steplerov-24/skoby-dlya-steplera-24-6-globus-1000-skob-v-pachke-/p/274494/" TargetMode="External"/><Relationship Id="rId21" Type="http://schemas.openxmlformats.org/officeDocument/2006/relationships/hyperlink" Target="http://www.komus.ru/katalog/tovary-dlya-doma/tovary-dlya-shkoly/tovary-dlya-tvorchestva/prinadlezhnosti-dlya-lepki/plastilin/plastilin-multiki-12-tsvetov/p/20704/" TargetMode="External"/><Relationship Id="rId34" Type="http://schemas.openxmlformats.org/officeDocument/2006/relationships/hyperlink" Target="https://www.komus.ru/katalog/kantstovary/steplery-i-skoby/steplery-do-25-listov/stepler-attache-do-20-listov-chernyj/p/256095/" TargetMode="External"/><Relationship Id="rId42" Type="http://schemas.openxmlformats.org/officeDocument/2006/relationships/hyperlink" Target="https://www.komus.ru/katalog/tovary-dlya-doma/tovary-dlya-shkoly/kantstovary-dlya-shkolnikov-i-studentov/markery-i-flomastery/flomastery/flomastery/flomastery-1-school-colorpics-12-tsvetov/p/745416/" TargetMode="External"/><Relationship Id="rId47" Type="http://schemas.openxmlformats.org/officeDocument/2006/relationships/hyperlink" Target="https://www.komus.ru/katalog/kantstovary/klejkie-lenty-i-derzhateli/klejkie-kantselyarskie-lenty-skotch-/klejkaya-lenta-kantselyarskaya-komus-prozrachnaya-19-mm-kh-33-m/p/263349/" TargetMode="External"/><Relationship Id="rId50" Type="http://schemas.openxmlformats.org/officeDocument/2006/relationships/hyperlink" Target="https://www.komus.ru/katalog/tovary-dlya-doma/tovary-dlya-shkoly/prinadlezhnosti-dlya-risovaniya/kisti/kist-ploskaya-shhetina-1-school-4/p/340233/" TargetMode="External"/><Relationship Id="rId7" Type="http://schemas.openxmlformats.org/officeDocument/2006/relationships/hyperlink" Target="http://www.komus.ru/katalog/bumaga-i-bumazhnye-izdeliya/bumaga-dlya-zametok/klejkie-zakladki/klejkie-zakladki-attache-plastikovye-5-tsvetov-po-20-listov-12kh45-mm/p/144630/" TargetMode="External"/><Relationship Id="rId12" Type="http://schemas.openxmlformats.org/officeDocument/2006/relationships/hyperlink" Target="http://www.komus.ru/katalog/bumaga-i-bumazhnye-izdeliya/bumaga-dlya-zametok/blok-kubiki-i-boksy/blok-kubiki/blok-kubik-zapasnoj-attache-9x9x5-sm-belyj/p/314592/?tabId=specifications" TargetMode="External"/><Relationship Id="rId17" Type="http://schemas.openxmlformats.org/officeDocument/2006/relationships/hyperlink" Target="http://www.komus.ru/katalog/papki-i-sistemy-arkhivatsii/papki-na-koltsakh/papki-na-2-kh-koltsakh/papka-na-2-kh-koltsakh-attache-plastikovaya-chernaya-koreshok-32-mm/p/112300/" TargetMode="External"/><Relationship Id="rId25" Type="http://schemas.openxmlformats.org/officeDocument/2006/relationships/hyperlink" Target="https://www.officemag.ru/catalog/goods/222097/?sphrase_id=10900827" TargetMode="External"/><Relationship Id="rId33" Type="http://schemas.openxmlformats.org/officeDocument/2006/relationships/hyperlink" Target="https://www.komus.ru/katalog/papki-i-sistemy-arkhivatsii/fajly-i-papki-fajlovye/fajly-vkladyshi-plotnye-ot-35mkm/fajl-vkladysh-komus-a4-35-mkm-riflenyj-prozrachnyj-100-shtuk-v-upakovke/p/162439/" TargetMode="External"/><Relationship Id="rId38" Type="http://schemas.openxmlformats.org/officeDocument/2006/relationships/hyperlink" Target="https://www.officemag.ru/catalog/goods/224813/" TargetMode="External"/><Relationship Id="rId46" Type="http://schemas.openxmlformats.org/officeDocument/2006/relationships/hyperlink" Target="https://www.komus.ru/katalog/kantstovary/kantselyarskie-nozhnitsy-i-nozhi/nozhnitsy-standartnye/nozhnitsy-attache-150-mm-s-plastikovymi-simmetrichnymi-ruchkami-zheltogo-tsveta/p/262861/" TargetMode="External"/><Relationship Id="rId2" Type="http://schemas.openxmlformats.org/officeDocument/2006/relationships/hyperlink" Target="http://www.komus.ru/katalog/pismennye-prinadlezhnosti/karandashi-chernografitnye/karandash-chernografitnyj-plactik-korp-bez-lastika-hb-tsvet-korpusa-zeleny/p/384855/" TargetMode="External"/><Relationship Id="rId16" Type="http://schemas.openxmlformats.org/officeDocument/2006/relationships/hyperlink" Target="http://www.komus.ru/katalog/papki-i-sistemy-arkhivatsii/skorosshivateli/skorosshivateli-plastikovye/papka-skorosshivatel-komus-prozrachnaya-plastikovaya-a4-krasnaya-verkhnij-list-0-13-mm-nizhnij-list-0-18-mm-do-100-listov-/p/164395/" TargetMode="External"/><Relationship Id="rId20" Type="http://schemas.openxmlformats.org/officeDocument/2006/relationships/hyperlink" Target="http://www.komus.ru/katalog/tovary-dlya-doma/tovary-dlya-shkoly/tovary-dlya-tvorchestva/prinadlezhnosti-dlya-risovaniya/kraski-akvarelnye/akvarelnye-medovye-kraski-multiki-12-tsvetov/p/20699/" TargetMode="External"/><Relationship Id="rId29" Type="http://schemas.openxmlformats.org/officeDocument/2006/relationships/hyperlink" Target="https://www.officemag.ru/catalog/goods/600982/?sphrase_id=10901027" TargetMode="External"/><Relationship Id="rId41" Type="http://schemas.openxmlformats.org/officeDocument/2006/relationships/hyperlink" Target="https://www.komus.ru/katalog/tovary-dlya-doma/tovary-dlya-shkoly/prinadlezhnosti-dlya-risovaniya/albomy-dlya-risovaniya/albom-dlya-risovaniya-alt-hobby-time-a4-40-listov-v-assortimente/p/570370/" TargetMode="External"/><Relationship Id="rId1" Type="http://schemas.openxmlformats.org/officeDocument/2006/relationships/hyperlink" Target="http://www.komus.ru/katalog/pismennye-prinadlezhnosti/sharikovye-ruchki/ruchki-sharikovye-neavtomaticheskie/ruchka-sharikovaya-attache-antibacterial-a02-sinyaya-tolshhina-linii-0-5-mm-/p/518423/" TargetMode="External"/><Relationship Id="rId6" Type="http://schemas.openxmlformats.org/officeDocument/2006/relationships/hyperlink" Target="http://www.komus.ru/katalog/bumaga-i-bumazhnye-izdeliya/bukhgalterskie-knigi-blanki-formy/knigi-ucheta/kniga-ucheta-alt-120-listov-v-kletku-ofset-oblozhka-bumvinil/p/113953/" TargetMode="External"/><Relationship Id="rId11" Type="http://schemas.openxmlformats.org/officeDocument/2006/relationships/hyperlink" Target="http://www.komus.ru/katalog/kantstovary/korrektory-dlya-teksta/korrektiruyushhaya-zhidkost/korrektiruyushhaya-zhidkost-shtrikh-revise-bystrosokhnushhaya-20-ml/p/380967/" TargetMode="External"/><Relationship Id="rId24" Type="http://schemas.openxmlformats.org/officeDocument/2006/relationships/hyperlink" Target="http://www.komus.ru/katalog/tovary-dlya-doma/tovary-dlya-shkoly/tovary-dlya-tvorchestva/prinadlezhnosti-dlya-risovaniya/karandashi-tsvetnye/karandashi-tsvetnye-russkij-karandash-12-tsvetov/p/60678/?tabId=specifications" TargetMode="External"/><Relationship Id="rId32" Type="http://schemas.openxmlformats.org/officeDocument/2006/relationships/hyperlink" Target="http://www.komus.ru/katalog/pismennye-prinadlezhnosti/sharikovye-ruchki/ruchki-sharikovye-neavtomaticheskie/ruchka-sharikovaya-pilot-bps-gp-f-sinyaya-tolshhina-linii-0-32-mm-/p/32033/" TargetMode="External"/><Relationship Id="rId37" Type="http://schemas.openxmlformats.org/officeDocument/2006/relationships/hyperlink" Target="https://www.komus.ru/katalog/kantstovary/kantselyarskie-melochi/skrepki/skrepki-attache-metallicheskie-ovalnye-bez-pokrytiya-28-mm-100-shtuk-v-upakovke-/p/758264/" TargetMode="External"/><Relationship Id="rId40" Type="http://schemas.openxmlformats.org/officeDocument/2006/relationships/hyperlink" Target="https://www.komus.ru/katalog/papki-i-sistemy-arkhivatsii/papki-plastikovye/plastikovye-papki-na-rezinkakh/papka-na-rezinke-attache-a4-plastikovaya-krasnaya-0-45-mm-do-200-listov-/p/710172/" TargetMode="External"/><Relationship Id="rId45" Type="http://schemas.openxmlformats.org/officeDocument/2006/relationships/hyperlink" Target="https://www.officemag.ru/catalog/goods/235782/?sphrase_id=33468062" TargetMode="External"/><Relationship Id="rId5" Type="http://schemas.openxmlformats.org/officeDocument/2006/relationships/hyperlink" Target="http://www.komus.ru/katalog/kantstovary/shtempelnaya-produktsiya/shtempelnye-kraski/kraska-shtempelnaya-fioletovaya-attache-45ml-moskva/p/198695/" TargetMode="External"/><Relationship Id="rId15" Type="http://schemas.openxmlformats.org/officeDocument/2006/relationships/hyperlink" Target="http://www.komus.ru/katalog/bumaga-i-bumazhnye-izdeliya/bumazhnaya-produktsiya/otkrytki-gramoty-i-diplomy/gramoty/gramota-a4-07-g-a4-20-listov-v-upakovke-/p/88902/" TargetMode="External"/><Relationship Id="rId23" Type="http://schemas.openxmlformats.org/officeDocument/2006/relationships/hyperlink" Target="http://www.komus.ru/katalog/tovary-dlya-doma/tovary-dlya-shkoly/tetradi-i-dnevniki/tsvetnaya-bumaga-i-karton/karton-tsvetnoj/tsvetnoj-karton-multiki-a4-16-listov-8-tsvetov-/p/82700/" TargetMode="External"/><Relationship Id="rId28" Type="http://schemas.openxmlformats.org/officeDocument/2006/relationships/hyperlink" Target="http://www.komus.ru/katalog/pismennye-prinadlezhnosti/tekstovydeliteli/tekstovydelitel-attache-palette-zheltyj-tolshhina-linii-1-5-mm-/p/426884/" TargetMode="External"/><Relationship Id="rId36" Type="http://schemas.openxmlformats.org/officeDocument/2006/relationships/hyperlink" Target="https://www.komus.ru/katalog/kantstovary/steplery-i-skoby/skoby/skoby-dlya-steplerov-10/skoby-dlya-steplera-10-komus-otsinkovannye-1000-shtuk-v-upakovke-/p/162705/" TargetMode="External"/><Relationship Id="rId49" Type="http://schemas.openxmlformats.org/officeDocument/2006/relationships/hyperlink" Target="https://www.komus.ru/katalog/papki-i-sistemy-arkhivatsii/skorosshivateli/skorosshivateli-plastikovye/papka-skorosshivatel-s-pruzhinnym-mekhanizmom-attache-a4-chernaya-0-5-mm/p/710165/" TargetMode="External"/><Relationship Id="rId10" Type="http://schemas.openxmlformats.org/officeDocument/2006/relationships/hyperlink" Target="http://www.komus.ru/katalog/kantstovary/klej/klej-karandash/klej-karandash-komus-15-g/p/159322/" TargetMode="External"/><Relationship Id="rId19" Type="http://schemas.openxmlformats.org/officeDocument/2006/relationships/hyperlink" Target="http://www.komus.ru/katalog/tovary-dlya-doma/tovary-dlya-shkoly/tovary-dlya-tvorchestva/prinadlezhnosti-dlya-risovaniya/guash/guash-klassika-6-tsvetov/p/225309/" TargetMode="External"/><Relationship Id="rId31" Type="http://schemas.openxmlformats.org/officeDocument/2006/relationships/hyperlink" Target="https://www.officemag.ru/catalog/goods/120187/?sphrase_id=10908721" TargetMode="External"/><Relationship Id="rId44" Type="http://schemas.openxmlformats.org/officeDocument/2006/relationships/hyperlink" Target="https://www.officemag.ru/catalog/goods/225645/?sphrase_id=33462614" TargetMode="External"/><Relationship Id="rId4" Type="http://schemas.openxmlformats.org/officeDocument/2006/relationships/hyperlink" Target="http://www.komus.ru/katalog/kantstovary/shtempelnaya-produktsiya/shtempelnye-kraski/kraska-shtempelnaya-sinyaya-attache-45-ml/p/198696/" TargetMode="External"/><Relationship Id="rId9" Type="http://schemas.openxmlformats.org/officeDocument/2006/relationships/hyperlink" Target="http://www.komus.ru/katalog/bumaga-i-bumazhnye-izdeliya/bumaga-dlya-zametok/stikery/bloknoty-s-klejkim-kraem/stikery-attache-selection-38x51-mm-4-tsveta-neonovye-4-bloka-po-50-listov/p/383715/" TargetMode="External"/><Relationship Id="rId14" Type="http://schemas.openxmlformats.org/officeDocument/2006/relationships/hyperlink" Target="http://www.komus.ru/katalog/bumaga-i-bumazhnye-izdeliya/bumazhnaya-produktsiya/otkrytki-gramoty-i-diplomy/blagodarnosti/blagodarnost-a4-07-b/p/91310/" TargetMode="External"/><Relationship Id="rId22" Type="http://schemas.openxmlformats.org/officeDocument/2006/relationships/hyperlink" Target="http://www.komus.ru/katalog/tovary-dlya-doma/tovary-dlya-shkoly/tetradi-i-dnevniki/tsvetnaya-bumaga-i-karton/bumaga-tsvetnaya/tsvetnaya-bumaga-skazka-a4-16-listov-8-tsvetov-/p/519684/" TargetMode="External"/><Relationship Id="rId27" Type="http://schemas.openxmlformats.org/officeDocument/2006/relationships/hyperlink" Target="http://www.komus.ru/katalog/spetsodezhda-i-upakovka/tovary-dlya-markirovki/markery-i-karandashi/markery-permanentnye/marker-permanentnyj-attache-chernyj-tolshhina-linii-2-3-mm-/p/475786/" TargetMode="External"/><Relationship Id="rId30" Type="http://schemas.openxmlformats.org/officeDocument/2006/relationships/hyperlink" Target="https://www.officemag.ru/catalog/goods/121229/?sphrase_id=10908721" TargetMode="External"/><Relationship Id="rId35" Type="http://schemas.openxmlformats.org/officeDocument/2006/relationships/hyperlink" Target="https://www.komus.ru/katalog/papki-i-sistemy-arkhivatsii/papki-ugolki/papka-ugolok-komus-zhestkij-plastik-prozrachnaya-180-mkm/p/164491/" TargetMode="External"/><Relationship Id="rId43" Type="http://schemas.openxmlformats.org/officeDocument/2006/relationships/hyperlink" Target="https://www.komus.ru/katalog/tovary-dlya-doma/tovary-dlya-shkoly/kantstovary-dlya-shkolnikov-i-studentov/shkolnye-karandashi/voskovye-karandashi-melki/melki-voskovye-luch-klassika-kruglye-6-tsvetov/p/225282/" TargetMode="External"/><Relationship Id="rId48" Type="http://schemas.openxmlformats.org/officeDocument/2006/relationships/hyperlink" Target="https://www.komus.ru/katalog/upakovka-i-markirovka/upakovka-dlya-sklada-i-promyshlennykh-proizvodstv/upakovochnye-lenty-/upakovochnye-lenty-dlya-ruchnoj-upakovki/klejkaya-lenta-upakovochnaya-attache-prozrachnaya-48-mm-x-60-m-plotnost-45-mkm/p/314617/" TargetMode="External"/><Relationship Id="rId8" Type="http://schemas.openxmlformats.org/officeDocument/2006/relationships/hyperlink" Target="http://www.komus.ru/katalog/bumaga-i-bumazhnye-izdeliya/bumaga-dlya-zametok/stikery/bloknoty-s-klejkim-kraem/stikery-attache-76x76-mm-salatovye-pastelnye-100-listov/p/356198/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abSelected="1" topLeftCell="A28" workbookViewId="0">
      <selection activeCell="B42" sqref="B42"/>
    </sheetView>
  </sheetViews>
  <sheetFormatPr defaultRowHeight="15" x14ac:dyDescent="0.25"/>
  <cols>
    <col min="1" max="1" width="7.28515625" customWidth="1"/>
    <col min="2" max="2" width="59.140625" style="17" bestFit="1" customWidth="1"/>
    <col min="3" max="3" width="15" style="10" customWidth="1"/>
    <col min="4" max="4" width="22.85546875" bestFit="1" customWidth="1"/>
    <col min="5" max="5" width="15" customWidth="1"/>
    <col min="6" max="6" width="24.140625" bestFit="1" customWidth="1"/>
  </cols>
  <sheetData>
    <row r="1" spans="1:7" ht="69" customHeight="1" x14ac:dyDescent="0.3">
      <c r="A1" s="1"/>
      <c r="B1" s="14"/>
      <c r="C1" s="8"/>
      <c r="D1" s="30" t="s">
        <v>54</v>
      </c>
      <c r="E1" s="31"/>
      <c r="F1" s="32"/>
    </row>
    <row r="2" spans="1:7" ht="34.5" customHeight="1" x14ac:dyDescent="0.25">
      <c r="A2" s="3" t="s">
        <v>0</v>
      </c>
      <c r="B2" s="15" t="s">
        <v>1</v>
      </c>
      <c r="C2" s="3" t="s">
        <v>9</v>
      </c>
      <c r="D2" s="3" t="s">
        <v>2</v>
      </c>
      <c r="E2" s="18" t="s">
        <v>3</v>
      </c>
      <c r="F2" s="3" t="s">
        <v>4</v>
      </c>
      <c r="G2" s="2"/>
    </row>
    <row r="3" spans="1:7" ht="21.75" customHeight="1" x14ac:dyDescent="0.25">
      <c r="A3" s="4">
        <v>1</v>
      </c>
      <c r="B3" s="28" t="s">
        <v>51</v>
      </c>
      <c r="C3" s="9" t="s">
        <v>10</v>
      </c>
      <c r="D3" s="7">
        <v>172</v>
      </c>
      <c r="E3" s="19">
        <v>0</v>
      </c>
      <c r="F3" s="6">
        <f>D3*E3</f>
        <v>0</v>
      </c>
    </row>
    <row r="4" spans="1:7" ht="15.75" x14ac:dyDescent="0.25">
      <c r="A4" s="4">
        <v>2</v>
      </c>
      <c r="B4" s="26" t="s">
        <v>5</v>
      </c>
      <c r="C4" s="11" t="s">
        <v>19</v>
      </c>
      <c r="D4" s="7">
        <v>70.8</v>
      </c>
      <c r="E4" s="19">
        <v>0</v>
      </c>
      <c r="F4" s="6">
        <f t="shared" ref="F4:F22" si="0">D4*E4</f>
        <v>0</v>
      </c>
    </row>
    <row r="5" spans="1:7" ht="15.75" x14ac:dyDescent="0.25">
      <c r="A5" s="4">
        <v>3</v>
      </c>
      <c r="B5" s="16" t="s">
        <v>6</v>
      </c>
      <c r="C5" s="11" t="s">
        <v>19</v>
      </c>
      <c r="D5" s="7">
        <v>37.909999999999997</v>
      </c>
      <c r="E5" s="19">
        <v>0</v>
      </c>
      <c r="F5" s="6">
        <f t="shared" si="0"/>
        <v>0</v>
      </c>
    </row>
    <row r="6" spans="1:7" ht="30" x14ac:dyDescent="0.25">
      <c r="A6" s="4">
        <v>4</v>
      </c>
      <c r="B6" s="16" t="s">
        <v>7</v>
      </c>
      <c r="C6" s="11" t="s">
        <v>19</v>
      </c>
      <c r="D6" s="7">
        <v>9.8000000000000007</v>
      </c>
      <c r="E6" s="19">
        <v>0</v>
      </c>
      <c r="F6" s="6">
        <f t="shared" si="0"/>
        <v>0</v>
      </c>
    </row>
    <row r="7" spans="1:7" ht="15.75" x14ac:dyDescent="0.25">
      <c r="A7" s="4">
        <v>5</v>
      </c>
      <c r="B7" s="16" t="s">
        <v>40</v>
      </c>
      <c r="C7" s="11" t="s">
        <v>19</v>
      </c>
      <c r="D7" s="7">
        <v>257</v>
      </c>
      <c r="E7" s="19">
        <v>0</v>
      </c>
      <c r="F7" s="6">
        <f t="shared" si="0"/>
        <v>0</v>
      </c>
    </row>
    <row r="8" spans="1:7" ht="15.75" x14ac:dyDescent="0.25">
      <c r="A8" s="4">
        <v>6</v>
      </c>
      <c r="B8" s="16" t="s">
        <v>36</v>
      </c>
      <c r="C8" s="11" t="s">
        <v>19</v>
      </c>
      <c r="D8" s="7">
        <v>14.91</v>
      </c>
      <c r="E8" s="19">
        <v>0</v>
      </c>
      <c r="F8" s="6">
        <f t="shared" si="0"/>
        <v>0</v>
      </c>
    </row>
    <row r="9" spans="1:7" ht="15.75" x14ac:dyDescent="0.25">
      <c r="A9" s="4">
        <v>7</v>
      </c>
      <c r="B9" s="16" t="s">
        <v>37</v>
      </c>
      <c r="C9" s="11" t="s">
        <v>19</v>
      </c>
      <c r="D9" s="7">
        <v>20.8</v>
      </c>
      <c r="E9" s="19">
        <v>0</v>
      </c>
      <c r="F9" s="6">
        <f t="shared" si="0"/>
        <v>0</v>
      </c>
    </row>
    <row r="10" spans="1:7" ht="15.75" x14ac:dyDescent="0.25">
      <c r="A10" s="4">
        <v>8</v>
      </c>
      <c r="B10" s="16" t="s">
        <v>20</v>
      </c>
      <c r="C10" s="11" t="s">
        <v>19</v>
      </c>
      <c r="D10" s="7">
        <v>46.7</v>
      </c>
      <c r="E10" s="19">
        <v>0</v>
      </c>
      <c r="F10" s="6">
        <f t="shared" si="0"/>
        <v>0</v>
      </c>
    </row>
    <row r="11" spans="1:7" ht="15.75" x14ac:dyDescent="0.25">
      <c r="A11" s="4">
        <v>9</v>
      </c>
      <c r="B11" s="16" t="s">
        <v>21</v>
      </c>
      <c r="C11" s="11" t="s">
        <v>19</v>
      </c>
      <c r="D11" s="7">
        <v>23.4</v>
      </c>
      <c r="E11" s="19">
        <v>0</v>
      </c>
      <c r="F11" s="6">
        <f t="shared" si="0"/>
        <v>0</v>
      </c>
    </row>
    <row r="12" spans="1:7" ht="15.75" x14ac:dyDescent="0.25">
      <c r="A12" s="4">
        <v>10</v>
      </c>
      <c r="B12" s="27" t="s">
        <v>11</v>
      </c>
      <c r="C12" s="11" t="s">
        <v>19</v>
      </c>
      <c r="D12" s="7">
        <v>235</v>
      </c>
      <c r="E12" s="19">
        <v>0</v>
      </c>
      <c r="F12" s="6">
        <f t="shared" si="0"/>
        <v>0</v>
      </c>
    </row>
    <row r="13" spans="1:7" ht="30" x14ac:dyDescent="0.25">
      <c r="A13" s="4">
        <v>11</v>
      </c>
      <c r="B13" s="16" t="s">
        <v>55</v>
      </c>
      <c r="C13" s="11" t="s">
        <v>10</v>
      </c>
      <c r="D13" s="7">
        <v>18.100000000000001</v>
      </c>
      <c r="E13" s="19">
        <v>0</v>
      </c>
      <c r="F13" s="6">
        <f t="shared" si="0"/>
        <v>0</v>
      </c>
    </row>
    <row r="14" spans="1:7" ht="15.75" x14ac:dyDescent="0.25">
      <c r="A14" s="4">
        <v>12</v>
      </c>
      <c r="B14" s="16" t="s">
        <v>12</v>
      </c>
      <c r="C14" s="9" t="s">
        <v>10</v>
      </c>
      <c r="D14" s="7">
        <v>13.8</v>
      </c>
      <c r="E14" s="19">
        <v>0</v>
      </c>
      <c r="F14" s="6">
        <f t="shared" si="0"/>
        <v>0</v>
      </c>
    </row>
    <row r="15" spans="1:7" ht="15.75" x14ac:dyDescent="0.25">
      <c r="A15" s="4">
        <v>13</v>
      </c>
      <c r="B15" s="16" t="s">
        <v>13</v>
      </c>
      <c r="C15" s="11" t="s">
        <v>19</v>
      </c>
      <c r="D15" s="7">
        <v>59.19</v>
      </c>
      <c r="E15" s="19">
        <v>0</v>
      </c>
      <c r="F15" s="6">
        <f t="shared" si="0"/>
        <v>0</v>
      </c>
    </row>
    <row r="16" spans="1:7" ht="15.75" x14ac:dyDescent="0.25">
      <c r="A16" s="5">
        <v>14</v>
      </c>
      <c r="B16" s="16" t="s">
        <v>14</v>
      </c>
      <c r="C16" s="11" t="s">
        <v>19</v>
      </c>
      <c r="D16" s="7">
        <v>52.7</v>
      </c>
      <c r="E16" s="19">
        <v>0</v>
      </c>
      <c r="F16" s="6">
        <f t="shared" si="0"/>
        <v>0</v>
      </c>
    </row>
    <row r="17" spans="1:6" ht="15.75" x14ac:dyDescent="0.25">
      <c r="A17" s="5">
        <v>15</v>
      </c>
      <c r="B17" s="16" t="s">
        <v>15</v>
      </c>
      <c r="C17" s="11" t="s">
        <v>19</v>
      </c>
      <c r="D17" s="7">
        <v>240</v>
      </c>
      <c r="E17" s="19">
        <v>0</v>
      </c>
      <c r="F17" s="6">
        <f t="shared" si="0"/>
        <v>0</v>
      </c>
    </row>
    <row r="18" spans="1:6" ht="15.75" x14ac:dyDescent="0.25">
      <c r="A18" s="5">
        <v>16</v>
      </c>
      <c r="B18" s="33" t="s">
        <v>56</v>
      </c>
      <c r="C18" s="12" t="s">
        <v>10</v>
      </c>
      <c r="D18" s="7">
        <v>13.2</v>
      </c>
      <c r="E18" s="19">
        <v>0</v>
      </c>
      <c r="F18" s="6">
        <f t="shared" si="0"/>
        <v>0</v>
      </c>
    </row>
    <row r="19" spans="1:6" ht="15.75" x14ac:dyDescent="0.25">
      <c r="A19" s="5">
        <v>17</v>
      </c>
      <c r="B19" s="16" t="s">
        <v>8</v>
      </c>
      <c r="C19" s="11" t="s">
        <v>19</v>
      </c>
      <c r="D19" s="7">
        <v>30.3</v>
      </c>
      <c r="E19" s="19">
        <v>0</v>
      </c>
      <c r="F19" s="6">
        <f t="shared" si="0"/>
        <v>0</v>
      </c>
    </row>
    <row r="20" spans="1:6" ht="15.75" x14ac:dyDescent="0.25">
      <c r="A20" s="5">
        <v>18</v>
      </c>
      <c r="B20" s="16" t="s">
        <v>65</v>
      </c>
      <c r="C20" s="11" t="s">
        <v>19</v>
      </c>
      <c r="D20" s="7">
        <v>72</v>
      </c>
      <c r="E20" s="19">
        <v>0</v>
      </c>
      <c r="F20" s="6">
        <f t="shared" si="0"/>
        <v>0</v>
      </c>
    </row>
    <row r="21" spans="1:6" ht="16.5" customHeight="1" x14ac:dyDescent="0.25">
      <c r="A21" s="5">
        <v>19</v>
      </c>
      <c r="B21" s="16" t="s">
        <v>16</v>
      </c>
      <c r="C21" s="12" t="s">
        <v>10</v>
      </c>
      <c r="D21" s="7">
        <v>77.52</v>
      </c>
      <c r="E21" s="19">
        <v>0</v>
      </c>
      <c r="F21" s="6">
        <f t="shared" si="0"/>
        <v>0</v>
      </c>
    </row>
    <row r="22" spans="1:6" ht="16.5" customHeight="1" x14ac:dyDescent="0.25">
      <c r="A22" s="5">
        <v>20</v>
      </c>
      <c r="B22" s="16" t="s">
        <v>17</v>
      </c>
      <c r="C22" s="12" t="s">
        <v>10</v>
      </c>
      <c r="D22" s="7">
        <v>21.51</v>
      </c>
      <c r="E22" s="19">
        <v>0</v>
      </c>
      <c r="F22" s="6">
        <f t="shared" si="0"/>
        <v>0</v>
      </c>
    </row>
    <row r="23" spans="1:6" ht="16.5" customHeight="1" x14ac:dyDescent="0.25">
      <c r="A23" s="5">
        <v>21</v>
      </c>
      <c r="B23" s="16" t="s">
        <v>18</v>
      </c>
      <c r="C23" s="12" t="s">
        <v>10</v>
      </c>
      <c r="D23" s="7">
        <v>70.069999999999993</v>
      </c>
      <c r="E23" s="19">
        <v>0</v>
      </c>
      <c r="F23" s="6">
        <f>D23*E23</f>
        <v>0</v>
      </c>
    </row>
    <row r="24" spans="1:6" ht="16.5" customHeight="1" x14ac:dyDescent="0.25">
      <c r="A24" s="5">
        <v>22</v>
      </c>
      <c r="B24" s="16" t="s">
        <v>66</v>
      </c>
      <c r="C24" s="12" t="s">
        <v>19</v>
      </c>
      <c r="D24" s="7">
        <v>34</v>
      </c>
      <c r="E24" s="19">
        <v>0</v>
      </c>
      <c r="F24" s="6">
        <f>D24*E24</f>
        <v>0</v>
      </c>
    </row>
    <row r="25" spans="1:6" ht="30" customHeight="1" x14ac:dyDescent="0.25">
      <c r="A25" s="5">
        <v>23</v>
      </c>
      <c r="B25" s="16" t="s">
        <v>67</v>
      </c>
      <c r="C25" s="12" t="s">
        <v>19</v>
      </c>
      <c r="D25" s="7">
        <v>52</v>
      </c>
      <c r="E25" s="19">
        <v>0</v>
      </c>
      <c r="F25" s="6">
        <f>D25*E25</f>
        <v>0</v>
      </c>
    </row>
    <row r="26" spans="1:6" s="17" customFormat="1" ht="16.5" customHeight="1" x14ac:dyDescent="0.25">
      <c r="A26" s="34">
        <v>24</v>
      </c>
      <c r="B26" s="16" t="s">
        <v>22</v>
      </c>
      <c r="C26" s="12" t="s">
        <v>19</v>
      </c>
      <c r="D26" s="35">
        <v>24.5</v>
      </c>
      <c r="E26" s="36">
        <v>0</v>
      </c>
      <c r="F26" s="37">
        <f t="shared" ref="F26:F52" si="1">D26*E26</f>
        <v>0</v>
      </c>
    </row>
    <row r="27" spans="1:6" ht="16.5" customHeight="1" x14ac:dyDescent="0.25">
      <c r="A27" s="5">
        <v>25</v>
      </c>
      <c r="B27" s="29" t="s">
        <v>23</v>
      </c>
      <c r="C27" s="12" t="s">
        <v>19</v>
      </c>
      <c r="D27" s="7">
        <v>20.2</v>
      </c>
      <c r="E27" s="19">
        <v>0</v>
      </c>
      <c r="F27" s="6">
        <f t="shared" si="1"/>
        <v>0</v>
      </c>
    </row>
    <row r="28" spans="1:6" ht="16.5" customHeight="1" x14ac:dyDescent="0.25">
      <c r="A28" s="5">
        <v>26</v>
      </c>
      <c r="B28" s="16" t="s">
        <v>26</v>
      </c>
      <c r="C28" s="12" t="s">
        <v>19</v>
      </c>
      <c r="D28" s="7">
        <v>12.7</v>
      </c>
      <c r="E28" s="19">
        <v>0</v>
      </c>
      <c r="F28" s="6">
        <f t="shared" si="1"/>
        <v>0</v>
      </c>
    </row>
    <row r="29" spans="1:6" ht="21.75" customHeight="1" x14ac:dyDescent="0.25">
      <c r="A29" s="5">
        <v>27</v>
      </c>
      <c r="B29" s="16" t="s">
        <v>39</v>
      </c>
      <c r="C29" s="12" t="s">
        <v>19</v>
      </c>
      <c r="D29" s="7">
        <v>69</v>
      </c>
      <c r="E29" s="19">
        <v>0</v>
      </c>
      <c r="F29" s="6">
        <f t="shared" si="1"/>
        <v>0</v>
      </c>
    </row>
    <row r="30" spans="1:6" ht="26.25" customHeight="1" x14ac:dyDescent="0.25">
      <c r="A30" s="5">
        <v>28</v>
      </c>
      <c r="B30" s="16" t="s">
        <v>57</v>
      </c>
      <c r="C30" s="12" t="s">
        <v>19</v>
      </c>
      <c r="D30" s="7">
        <v>17.8</v>
      </c>
      <c r="E30" s="19">
        <v>0</v>
      </c>
      <c r="F30" s="6">
        <f t="shared" si="1"/>
        <v>0</v>
      </c>
    </row>
    <row r="31" spans="1:6" s="17" customFormat="1" ht="21" customHeight="1" x14ac:dyDescent="0.25">
      <c r="A31" s="34">
        <v>29</v>
      </c>
      <c r="B31" s="16" t="s">
        <v>42</v>
      </c>
      <c r="C31" s="12" t="s">
        <v>19</v>
      </c>
      <c r="D31" s="37">
        <v>265</v>
      </c>
      <c r="E31" s="36">
        <v>0</v>
      </c>
      <c r="F31" s="37">
        <f t="shared" si="1"/>
        <v>0</v>
      </c>
    </row>
    <row r="32" spans="1:6" s="17" customFormat="1" ht="28.5" customHeight="1" x14ac:dyDescent="0.25">
      <c r="A32" s="34">
        <v>30</v>
      </c>
      <c r="B32" s="16" t="s">
        <v>41</v>
      </c>
      <c r="C32" s="12" t="s">
        <v>19</v>
      </c>
      <c r="D32" s="35">
        <v>265</v>
      </c>
      <c r="E32" s="36">
        <v>0</v>
      </c>
      <c r="F32" s="37">
        <f t="shared" si="1"/>
        <v>0</v>
      </c>
    </row>
    <row r="33" spans="1:6" s="17" customFormat="1" ht="16.5" customHeight="1" x14ac:dyDescent="0.25">
      <c r="A33" s="34">
        <v>31</v>
      </c>
      <c r="B33" s="16" t="s">
        <v>25</v>
      </c>
      <c r="C33" s="12" t="s">
        <v>19</v>
      </c>
      <c r="D33" s="35">
        <v>35</v>
      </c>
      <c r="E33" s="36">
        <v>0</v>
      </c>
      <c r="F33" s="37">
        <f t="shared" si="1"/>
        <v>0</v>
      </c>
    </row>
    <row r="34" spans="1:6" s="17" customFormat="1" ht="16.5" customHeight="1" x14ac:dyDescent="0.25">
      <c r="A34" s="34">
        <v>32</v>
      </c>
      <c r="B34" s="16" t="s">
        <v>24</v>
      </c>
      <c r="C34" s="12" t="s">
        <v>19</v>
      </c>
      <c r="D34" s="35">
        <v>35</v>
      </c>
      <c r="E34" s="36">
        <v>0</v>
      </c>
      <c r="F34" s="37">
        <f t="shared" si="1"/>
        <v>0</v>
      </c>
    </row>
    <row r="35" spans="1:6" ht="16.5" customHeight="1" x14ac:dyDescent="0.25">
      <c r="A35" s="5">
        <v>33</v>
      </c>
      <c r="B35" s="16" t="s">
        <v>58</v>
      </c>
      <c r="C35" s="12" t="s">
        <v>19</v>
      </c>
      <c r="D35" s="7">
        <v>106</v>
      </c>
      <c r="E35" s="19">
        <v>0</v>
      </c>
      <c r="F35" s="6">
        <f t="shared" si="1"/>
        <v>0</v>
      </c>
    </row>
    <row r="36" spans="1:6" s="17" customFormat="1" ht="22.5" customHeight="1" x14ac:dyDescent="0.25">
      <c r="A36" s="34">
        <v>34</v>
      </c>
      <c r="B36" s="16" t="s">
        <v>64</v>
      </c>
      <c r="C36" s="12" t="s">
        <v>19</v>
      </c>
      <c r="D36" s="38">
        <v>117</v>
      </c>
      <c r="E36" s="36">
        <v>0</v>
      </c>
      <c r="F36" s="37">
        <f t="shared" si="1"/>
        <v>0</v>
      </c>
    </row>
    <row r="37" spans="1:6" ht="35.25" customHeight="1" x14ac:dyDescent="0.25">
      <c r="A37" s="5">
        <v>35</v>
      </c>
      <c r="B37" s="16" t="s">
        <v>59</v>
      </c>
      <c r="C37" s="12" t="s">
        <v>19</v>
      </c>
      <c r="D37" s="7">
        <v>49.1</v>
      </c>
      <c r="E37" s="19">
        <v>0</v>
      </c>
      <c r="F37" s="6">
        <f t="shared" si="1"/>
        <v>0</v>
      </c>
    </row>
    <row r="38" spans="1:6" ht="16.5" customHeight="1" x14ac:dyDescent="0.25">
      <c r="A38" s="5">
        <v>36</v>
      </c>
      <c r="B38" s="16" t="s">
        <v>35</v>
      </c>
      <c r="C38" s="12" t="s">
        <v>19</v>
      </c>
      <c r="D38" s="7">
        <v>113</v>
      </c>
      <c r="E38" s="19">
        <v>0</v>
      </c>
      <c r="F38" s="6">
        <f t="shared" si="1"/>
        <v>0</v>
      </c>
    </row>
    <row r="39" spans="1:6" ht="29.25" customHeight="1" x14ac:dyDescent="0.25">
      <c r="A39" s="5">
        <v>37</v>
      </c>
      <c r="B39" s="16" t="s">
        <v>34</v>
      </c>
      <c r="C39" s="12" t="s">
        <v>19</v>
      </c>
      <c r="D39" s="7">
        <v>108</v>
      </c>
      <c r="E39" s="19">
        <v>0</v>
      </c>
      <c r="F39" s="6">
        <f t="shared" si="1"/>
        <v>0</v>
      </c>
    </row>
    <row r="40" spans="1:6" ht="21.75" customHeight="1" x14ac:dyDescent="0.25">
      <c r="A40" s="5">
        <v>38</v>
      </c>
      <c r="B40" s="16" t="s">
        <v>38</v>
      </c>
      <c r="C40" s="12" t="s">
        <v>19</v>
      </c>
      <c r="D40" s="7">
        <v>88</v>
      </c>
      <c r="E40" s="19">
        <v>0</v>
      </c>
      <c r="F40" s="6">
        <f t="shared" si="1"/>
        <v>0</v>
      </c>
    </row>
    <row r="41" spans="1:6" ht="21.75" customHeight="1" x14ac:dyDescent="0.25">
      <c r="A41" s="5">
        <v>39</v>
      </c>
      <c r="B41" s="16" t="s">
        <v>69</v>
      </c>
      <c r="C41" s="12" t="s">
        <v>19</v>
      </c>
      <c r="D41" s="7">
        <v>21</v>
      </c>
      <c r="E41" s="19">
        <v>0</v>
      </c>
      <c r="F41" s="6">
        <f t="shared" si="1"/>
        <v>0</v>
      </c>
    </row>
    <row r="42" spans="1:6" ht="21.75" customHeight="1" x14ac:dyDescent="0.25">
      <c r="A42" s="5">
        <v>40</v>
      </c>
      <c r="B42" s="16" t="s">
        <v>68</v>
      </c>
      <c r="C42" s="12" t="s">
        <v>19</v>
      </c>
      <c r="D42" s="7">
        <v>44</v>
      </c>
      <c r="E42" s="19">
        <v>0</v>
      </c>
      <c r="F42" s="6">
        <f t="shared" si="1"/>
        <v>0</v>
      </c>
    </row>
    <row r="43" spans="1:6" ht="16.5" customHeight="1" x14ac:dyDescent="0.25">
      <c r="A43" s="5">
        <v>41</v>
      </c>
      <c r="B43" s="16" t="s">
        <v>33</v>
      </c>
      <c r="C43" s="12" t="s">
        <v>19</v>
      </c>
      <c r="D43" s="7">
        <v>89</v>
      </c>
      <c r="E43" s="19">
        <v>0</v>
      </c>
      <c r="F43" s="6">
        <f t="shared" si="1"/>
        <v>0</v>
      </c>
    </row>
    <row r="44" spans="1:6" ht="16.5" customHeight="1" x14ac:dyDescent="0.25">
      <c r="A44" s="5">
        <v>42</v>
      </c>
      <c r="B44" s="16" t="s">
        <v>60</v>
      </c>
      <c r="C44" s="12" t="s">
        <v>19</v>
      </c>
      <c r="D44" s="7">
        <v>49</v>
      </c>
      <c r="E44" s="19">
        <v>0</v>
      </c>
      <c r="F44" s="6">
        <f t="shared" si="1"/>
        <v>0</v>
      </c>
    </row>
    <row r="45" spans="1:6" ht="16.5" customHeight="1" x14ac:dyDescent="0.25">
      <c r="A45" s="5">
        <v>43</v>
      </c>
      <c r="B45" s="16" t="s">
        <v>32</v>
      </c>
      <c r="C45" s="12" t="s">
        <v>19</v>
      </c>
      <c r="D45" s="7">
        <v>60</v>
      </c>
      <c r="E45" s="19">
        <v>0</v>
      </c>
      <c r="F45" s="6">
        <f t="shared" si="1"/>
        <v>0</v>
      </c>
    </row>
    <row r="46" spans="1:6" ht="16.5" customHeight="1" x14ac:dyDescent="0.25">
      <c r="A46" s="5">
        <v>44</v>
      </c>
      <c r="B46" s="16" t="s">
        <v>31</v>
      </c>
      <c r="C46" s="12" t="s">
        <v>19</v>
      </c>
      <c r="D46" s="7">
        <v>17</v>
      </c>
      <c r="E46" s="19">
        <v>0</v>
      </c>
      <c r="F46" s="6">
        <f t="shared" si="1"/>
        <v>0</v>
      </c>
    </row>
    <row r="47" spans="1:6" ht="16.5" customHeight="1" x14ac:dyDescent="0.25">
      <c r="A47" s="5">
        <v>45</v>
      </c>
      <c r="B47" s="16" t="s">
        <v>30</v>
      </c>
      <c r="C47" s="12" t="s">
        <v>27</v>
      </c>
      <c r="D47" s="7">
        <v>70</v>
      </c>
      <c r="E47" s="19">
        <v>0</v>
      </c>
      <c r="F47" s="6">
        <f t="shared" si="1"/>
        <v>0</v>
      </c>
    </row>
    <row r="48" spans="1:6" ht="16.5" customHeight="1" x14ac:dyDescent="0.25">
      <c r="A48" s="5">
        <v>46</v>
      </c>
      <c r="B48" s="16" t="s">
        <v>63</v>
      </c>
      <c r="C48" s="12" t="s">
        <v>19</v>
      </c>
      <c r="D48" s="7">
        <v>35</v>
      </c>
      <c r="E48" s="19">
        <v>0</v>
      </c>
      <c r="F48" s="6">
        <f t="shared" si="1"/>
        <v>0</v>
      </c>
    </row>
    <row r="49" spans="1:7" ht="16.5" customHeight="1" x14ac:dyDescent="0.25">
      <c r="A49" s="5">
        <v>47</v>
      </c>
      <c r="B49" s="16" t="s">
        <v>61</v>
      </c>
      <c r="C49" s="12" t="s">
        <v>10</v>
      </c>
      <c r="D49" s="7">
        <v>89</v>
      </c>
      <c r="E49" s="19">
        <v>0</v>
      </c>
      <c r="F49" s="6">
        <f t="shared" si="1"/>
        <v>0</v>
      </c>
    </row>
    <row r="50" spans="1:7" ht="16.5" customHeight="1" x14ac:dyDescent="0.25">
      <c r="A50" s="5">
        <v>48</v>
      </c>
      <c r="B50" s="16" t="s">
        <v>62</v>
      </c>
      <c r="C50" s="12" t="s">
        <v>10</v>
      </c>
      <c r="D50" s="7">
        <v>35</v>
      </c>
      <c r="E50" s="19">
        <v>0</v>
      </c>
      <c r="F50" s="6">
        <f t="shared" si="1"/>
        <v>0</v>
      </c>
    </row>
    <row r="51" spans="1:7" ht="15.75" x14ac:dyDescent="0.25">
      <c r="A51" s="5">
        <v>49</v>
      </c>
      <c r="B51" s="16" t="s">
        <v>29</v>
      </c>
      <c r="C51" s="12" t="s">
        <v>19</v>
      </c>
      <c r="D51" s="7">
        <v>55</v>
      </c>
      <c r="E51" s="19">
        <v>0</v>
      </c>
      <c r="F51" s="6">
        <f t="shared" si="1"/>
        <v>0</v>
      </c>
    </row>
    <row r="52" spans="1:7" ht="15.75" x14ac:dyDescent="0.25">
      <c r="A52" s="5">
        <v>50</v>
      </c>
      <c r="B52" s="16" t="s">
        <v>28</v>
      </c>
      <c r="C52" s="12" t="s">
        <v>27</v>
      </c>
      <c r="D52" s="7">
        <v>110</v>
      </c>
      <c r="E52" s="19">
        <v>0</v>
      </c>
      <c r="F52" s="6">
        <f t="shared" si="1"/>
        <v>0</v>
      </c>
    </row>
    <row r="53" spans="1:7" ht="15.75" x14ac:dyDescent="0.25">
      <c r="A53" s="13"/>
      <c r="F53" s="19">
        <f>SUM(F3:F52)</f>
        <v>0</v>
      </c>
    </row>
    <row r="54" spans="1:7" ht="18.75" x14ac:dyDescent="0.3">
      <c r="B54" s="1" t="s">
        <v>43</v>
      </c>
      <c r="C54" s="14"/>
      <c r="D54" s="8"/>
      <c r="E54" s="1"/>
    </row>
    <row r="55" spans="1:7" ht="18.75" x14ac:dyDescent="0.3">
      <c r="B55" s="1" t="s">
        <v>44</v>
      </c>
      <c r="C55" s="14"/>
      <c r="D55" s="8"/>
      <c r="E55" s="1"/>
    </row>
    <row r="56" spans="1:7" ht="18.75" x14ac:dyDescent="0.3">
      <c r="B56" s="1" t="s">
        <v>52</v>
      </c>
      <c r="C56" s="14"/>
      <c r="D56" s="8"/>
      <c r="E56" s="1"/>
    </row>
    <row r="57" spans="1:7" ht="18.75" x14ac:dyDescent="0.3">
      <c r="B57" s="1"/>
      <c r="C57" s="14"/>
      <c r="D57" s="8"/>
      <c r="E57" s="1"/>
    </row>
    <row r="58" spans="1:7" ht="18.75" x14ac:dyDescent="0.3">
      <c r="B58" s="25" t="s">
        <v>47</v>
      </c>
      <c r="C58" s="14"/>
      <c r="D58" s="8"/>
      <c r="E58" s="1"/>
    </row>
    <row r="59" spans="1:7" ht="18.75" x14ac:dyDescent="0.3">
      <c r="B59" s="20" t="s">
        <v>53</v>
      </c>
      <c r="C59" s="21"/>
      <c r="D59" s="22"/>
      <c r="E59" s="23"/>
      <c r="F59" s="24"/>
      <c r="G59" s="24"/>
    </row>
    <row r="60" spans="1:7" ht="18.75" x14ac:dyDescent="0.3">
      <c r="B60" s="20" t="s">
        <v>48</v>
      </c>
      <c r="C60" s="21"/>
      <c r="D60" s="22"/>
      <c r="E60" s="23"/>
      <c r="F60" s="24"/>
      <c r="G60" s="24"/>
    </row>
    <row r="61" spans="1:7" ht="18.75" x14ac:dyDescent="0.3">
      <c r="B61" s="20" t="s">
        <v>49</v>
      </c>
      <c r="C61" s="21"/>
      <c r="D61" s="22"/>
      <c r="E61" s="23"/>
      <c r="F61" s="24"/>
      <c r="G61" s="24"/>
    </row>
    <row r="62" spans="1:7" ht="18.75" x14ac:dyDescent="0.3">
      <c r="B62" s="20" t="s">
        <v>45</v>
      </c>
      <c r="C62" s="21"/>
      <c r="D62" s="22"/>
      <c r="E62" s="23"/>
      <c r="F62" s="24"/>
      <c r="G62" s="24"/>
    </row>
    <row r="63" spans="1:7" ht="18.75" x14ac:dyDescent="0.3">
      <c r="B63" s="1" t="s">
        <v>46</v>
      </c>
      <c r="C63" s="17"/>
      <c r="D63" s="10"/>
    </row>
    <row r="64" spans="1:7" ht="18.75" x14ac:dyDescent="0.3">
      <c r="B64" s="1" t="s">
        <v>50</v>
      </c>
      <c r="C64" s="17"/>
      <c r="D64" s="10"/>
    </row>
  </sheetData>
  <mergeCells count="1">
    <mergeCell ref="D1:F1"/>
  </mergeCells>
  <hyperlinks>
    <hyperlink ref="B5" r:id="rId1"/>
    <hyperlink ref="B6" r:id="rId2"/>
    <hyperlink ref="B14" r:id="rId3"/>
    <hyperlink ref="B15" r:id="rId4"/>
    <hyperlink ref="B16" r:id="rId5"/>
    <hyperlink ref="B17" r:id="rId6"/>
    <hyperlink ref="B21" r:id="rId7"/>
    <hyperlink ref="B22" r:id="rId8"/>
    <hyperlink ref="B23" r:id="rId9"/>
    <hyperlink ref="B10" r:id="rId10"/>
    <hyperlink ref="B11" r:id="rId11"/>
    <hyperlink ref="B19" r:id="rId12"/>
    <hyperlink ref="B26" r:id="rId13"/>
    <hyperlink ref="B34" r:id="rId14"/>
    <hyperlink ref="B33" r:id="rId15"/>
    <hyperlink ref="B28" r:id="rId16"/>
    <hyperlink ref="B29" r:id="rId17"/>
    <hyperlink ref="B38" r:id="rId18"/>
    <hyperlink ref="B52" r:id="rId19"/>
    <hyperlink ref="B51" r:id="rId20"/>
    <hyperlink ref="B47" r:id="rId21"/>
    <hyperlink ref="B46" r:id="rId22"/>
    <hyperlink ref="B45" r:id="rId23"/>
    <hyperlink ref="B43" r:id="rId24"/>
    <hyperlink ref="B39" r:id="rId25"/>
    <hyperlink ref="B7" r:id="rId26"/>
    <hyperlink ref="B8" r:id="rId27"/>
    <hyperlink ref="B9" r:id="rId28"/>
    <hyperlink ref="B40" r:id="rId29"/>
    <hyperlink ref="B32" r:id="rId30"/>
    <hyperlink ref="B31" r:id="rId31"/>
    <hyperlink ref="B4" r:id="rId32"/>
    <hyperlink ref="B3" r:id="rId33"/>
    <hyperlink ref="B12" r:id="rId34"/>
    <hyperlink ref="B27" r:id="rId35"/>
    <hyperlink ref="B13" r:id="rId36"/>
    <hyperlink ref="B18" r:id="rId37"/>
    <hyperlink ref="B30" r:id="rId38"/>
    <hyperlink ref="B35" r:id="rId39"/>
    <hyperlink ref="B37" r:id="rId40"/>
    <hyperlink ref="B44" r:id="rId41"/>
    <hyperlink ref="B49" r:id="rId42"/>
    <hyperlink ref="B50" r:id="rId43"/>
    <hyperlink ref="B48" r:id="rId44"/>
    <hyperlink ref="B36" r:id="rId45"/>
    <hyperlink ref="B20" r:id="rId46"/>
    <hyperlink ref="B24" r:id="rId47"/>
    <hyperlink ref="B25" r:id="rId48"/>
    <hyperlink ref="B42" r:id="rId49"/>
    <hyperlink ref="B41" r:id="rId50"/>
  </hyperlinks>
  <pageMargins left="0.70866141732283472" right="0.70866141732283472" top="0.74803149606299213" bottom="0.74803149606299213" header="0.31496062992125984" footer="0.31496062992125984"/>
  <pageSetup paperSize="9" scale="80" fitToHeight="0" orientation="landscape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2018-09-10T11:59:21Z</dcterms:modified>
</cp:coreProperties>
</file>